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1'!$A$1:$S$31</definedName>
  </definedNames>
  <calcPr calcId="152511"/>
</workbook>
</file>

<file path=xl/calcChain.xml><?xml version="1.0" encoding="utf-8"?>
<calcChain xmlns="http://schemas.openxmlformats.org/spreadsheetml/2006/main">
  <c r="G24" i="22" l="1"/>
  <c r="G23" i="22"/>
  <c r="G10" i="22"/>
  <c r="G21" i="22"/>
  <c r="G19" i="22"/>
  <c r="G12" i="22"/>
  <c r="G13" i="22" l="1"/>
  <c r="G8" i="22"/>
  <c r="G6" i="22"/>
</calcChain>
</file>

<file path=xl/sharedStrings.xml><?xml version="1.0" encoding="utf-8"?>
<sst xmlns="http://schemas.openxmlformats.org/spreadsheetml/2006/main" count="67" uniqueCount="30">
  <si>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</si>
  <si>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</si>
  <si>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</si>
  <si>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</si>
  <si>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</si>
  <si>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</si>
  <si>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</si>
  <si>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</si>
  <si>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</si>
  <si>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</si>
  <si>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</si>
  <si>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</si>
  <si>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</si>
  <si>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</si>
  <si>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</si>
  <si>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</si>
  <si>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</si>
  <si>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</si>
  <si>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</si>
  <si>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</si>
  <si>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</si>
  <si>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</si>
  <si>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</si>
  <si>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>223.00.01</t>
  </si>
  <si>
    <t>006 0113 0120070510 т.с.01.22.48</t>
  </si>
  <si>
    <t>343.00.02</t>
  </si>
  <si>
    <t>22-70510-00000-00000</t>
  </si>
  <si>
    <t>291.00.03</t>
  </si>
  <si>
    <t>006 0801 0120070510 т.с.01.22.48</t>
  </si>
  <si>
    <t>223.00.02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</si>
</sst>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12.12.2022г №50-р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13</xdr:row>
      <xdr:rowOff>200842</xdr:rowOff>
    </xdr:from>
    <xdr:to>
      <xdr:col>19</xdr:col>
      <xdr:colOff>0</xdr:colOff>
      <xdr:row>13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view="pageBreakPreview" zoomScale="60" zoomScaleNormal="60" workbookViewId="0">
      <selection activeCell="L1" sqref="L1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2.85546875" style="6" customWidth="1"/>
    <col min="5" max="5" width="7.7109375" style="6" customWidth="1"/>
    <col min="6" max="6" width="16.7109375" style="6" customWidth="1"/>
    <col min="7" max="7" width="15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7"/>
      <c r="H1" s="27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19" ht="16.899999999999999" customHeight="1" x14ac:dyDescent="0.25">
      <c r="A3" s="31" t="s">
        <v>4</v>
      </c>
      <c r="B3" s="25" t="s">
        <v>1</v>
      </c>
      <c r="C3" s="25" t="s">
        <v>3</v>
      </c>
      <c r="D3" s="31" t="s">
        <v>6</v>
      </c>
      <c r="E3" s="25" t="s">
        <v>5</v>
      </c>
      <c r="F3" s="25" t="s">
        <v>21</v>
      </c>
      <c r="G3" s="29" t="s">
        <v>7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3"/>
    </row>
    <row r="4" spans="1:19" ht="16.149999999999999" customHeight="1" x14ac:dyDescent="0.25">
      <c r="A4" s="32"/>
      <c r="B4" s="26"/>
      <c r="C4" s="26"/>
      <c r="D4" s="32"/>
      <c r="E4" s="26"/>
      <c r="F4" s="26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3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59.45" customHeight="1" x14ac:dyDescent="0.25">
      <c r="A6" s="13" t="s">
        <v>22</v>
      </c>
      <c r="B6" s="12">
        <v>244</v>
      </c>
      <c r="C6" s="12">
        <v>343</v>
      </c>
      <c r="D6" s="15" t="s">
        <v>25</v>
      </c>
      <c r="E6" s="17">
        <v>210</v>
      </c>
      <c r="F6" s="16" t="s">
        <v>26</v>
      </c>
      <c r="G6" s="18">
        <f>O6+P6+Q6+R6</f>
        <v>-32909</v>
      </c>
      <c r="H6" s="15"/>
      <c r="I6" s="15"/>
      <c r="J6" s="15"/>
      <c r="K6" s="15"/>
      <c r="L6" s="15"/>
      <c r="M6" s="15"/>
      <c r="N6" s="15"/>
      <c r="O6" s="15">
        <v>-4864.99</v>
      </c>
      <c r="P6" s="15">
        <v>-10516.67</v>
      </c>
      <c r="Q6" s="15">
        <v>-10516.67</v>
      </c>
      <c r="R6" s="15">
        <v>-7010.67</v>
      </c>
      <c r="S6" s="15"/>
    </row>
    <row r="7" spans="1:19" ht="21.6" customHeight="1" x14ac:dyDescent="0.25">
      <c r="A7" s="23" t="s">
        <v>24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59.45" customHeight="1" x14ac:dyDescent="0.25">
      <c r="A8" s="19" t="s">
        <v>22</v>
      </c>
      <c r="B8" s="20">
        <v>852</v>
      </c>
      <c r="C8" s="20">
        <v>291</v>
      </c>
      <c r="D8" s="15" t="s">
        <v>27</v>
      </c>
      <c r="E8" s="17">
        <v>100</v>
      </c>
      <c r="F8" s="16" t="s">
        <v>26</v>
      </c>
      <c r="G8" s="18">
        <f>Q8+N8+K8+H8</f>
        <v>-3083</v>
      </c>
      <c r="H8" s="15">
        <v>-641</v>
      </c>
      <c r="I8" s="15"/>
      <c r="J8" s="15"/>
      <c r="K8" s="15">
        <v>-814</v>
      </c>
      <c r="L8" s="15"/>
      <c r="M8" s="15"/>
      <c r="N8" s="15">
        <v>-814</v>
      </c>
      <c r="O8" s="15"/>
      <c r="P8" s="15"/>
      <c r="Q8" s="15">
        <v>-814</v>
      </c>
      <c r="R8" s="15"/>
      <c r="S8" s="15"/>
    </row>
    <row r="9" spans="1:19" ht="21.6" customHeight="1" x14ac:dyDescent="0.25">
      <c r="A9" s="23" t="s">
        <v>28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59.45" customHeight="1" x14ac:dyDescent="0.25">
      <c r="A10" s="22" t="s">
        <v>22</v>
      </c>
      <c r="B10" s="21">
        <v>247</v>
      </c>
      <c r="C10" s="21">
        <v>223</v>
      </c>
      <c r="D10" s="15" t="s">
        <v>23</v>
      </c>
      <c r="E10" s="17">
        <v>210</v>
      </c>
      <c r="F10" s="16" t="s">
        <v>26</v>
      </c>
      <c r="G10" s="18">
        <f>H10+I10+J10+K10+L10+M10+N10+O10+P10+Q10+R10</f>
        <v>-16716.670000000002</v>
      </c>
      <c r="H10" s="15">
        <v>-1108.17</v>
      </c>
      <c r="I10" s="15">
        <v>-1560.85</v>
      </c>
      <c r="J10" s="15">
        <v>-1560.85</v>
      </c>
      <c r="K10" s="15">
        <v>-1560.85</v>
      </c>
      <c r="L10" s="15">
        <v>-1560.85</v>
      </c>
      <c r="M10" s="15">
        <v>-1560.85</v>
      </c>
      <c r="N10" s="15">
        <v>-1560.85</v>
      </c>
      <c r="O10" s="15">
        <v>-1560.85</v>
      </c>
      <c r="P10" s="15">
        <v>-1560.85</v>
      </c>
      <c r="Q10" s="15">
        <v>-1560.85</v>
      </c>
      <c r="R10" s="15">
        <v>-1560.85</v>
      </c>
      <c r="S10" s="15"/>
    </row>
    <row r="11" spans="1:19" ht="22.5" customHeight="1" x14ac:dyDescent="0.25">
      <c r="A11" s="23" t="s">
        <v>28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</row>
    <row r="12" spans="1:19" ht="59.45" customHeight="1" x14ac:dyDescent="0.25">
      <c r="A12" s="19" t="s">
        <v>22</v>
      </c>
      <c r="B12" s="20">
        <v>247</v>
      </c>
      <c r="C12" s="20">
        <v>223</v>
      </c>
      <c r="D12" s="15" t="s">
        <v>29</v>
      </c>
      <c r="E12" s="17">
        <v>210</v>
      </c>
      <c r="F12" s="16" t="s">
        <v>26</v>
      </c>
      <c r="G12" s="18">
        <f>H12+I12+J12+K12+L12+M12+N12+O12+P12+Q12+R12</f>
        <v>-46187.92</v>
      </c>
      <c r="H12" s="15"/>
      <c r="I12" s="15"/>
      <c r="J12" s="15"/>
      <c r="K12" s="15"/>
      <c r="L12" s="15"/>
      <c r="M12" s="15"/>
      <c r="N12" s="15"/>
      <c r="O12" s="15"/>
      <c r="P12" s="15">
        <v>-4888.96</v>
      </c>
      <c r="Q12" s="15">
        <v>-20867.330000000002</v>
      </c>
      <c r="R12" s="15">
        <v>-20431.63</v>
      </c>
      <c r="S12" s="15"/>
    </row>
    <row r="13" spans="1:19" ht="20.45" customHeight="1" x14ac:dyDescent="0.25">
      <c r="A13" s="7" t="s">
        <v>2</v>
      </c>
      <c r="B13" s="8"/>
      <c r="C13" s="8"/>
      <c r="D13" s="8"/>
      <c r="E13" s="8"/>
      <c r="F13" s="14"/>
      <c r="G13" s="2">
        <f>G6+G8+G10+G12</f>
        <v>-98896.59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</row>
    <row r="14" spans="1:19" x14ac:dyDescent="0.25">
      <c r="A14" s="4"/>
      <c r="B14" s="4"/>
      <c r="C14" s="4"/>
      <c r="D14" s="4"/>
      <c r="E14" s="4"/>
      <c r="F14" s="4"/>
      <c r="G14" s="27"/>
      <c r="H14" s="27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1:19" x14ac:dyDescent="0.25">
      <c r="A15" s="4"/>
      <c r="B15" s="4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ht="15.6" customHeight="1" x14ac:dyDescent="0.25">
      <c r="A16" s="31" t="s">
        <v>4</v>
      </c>
      <c r="B16" s="25" t="s">
        <v>1</v>
      </c>
      <c r="C16" s="25" t="s">
        <v>3</v>
      </c>
      <c r="D16" s="31" t="s">
        <v>6</v>
      </c>
      <c r="E16" s="25" t="s">
        <v>5</v>
      </c>
      <c r="F16" s="25" t="s">
        <v>21</v>
      </c>
      <c r="G16" s="29" t="s">
        <v>8</v>
      </c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</row>
    <row r="17" spans="1:19" ht="27" customHeight="1" x14ac:dyDescent="0.25">
      <c r="A17" s="32"/>
      <c r="B17" s="26"/>
      <c r="C17" s="26"/>
      <c r="D17" s="32"/>
      <c r="E17" s="26"/>
      <c r="F17" s="26"/>
      <c r="G17" s="3" t="s">
        <v>0</v>
      </c>
      <c r="H17" s="1" t="s">
        <v>9</v>
      </c>
      <c r="I17" s="1" t="s">
        <v>10</v>
      </c>
      <c r="J17" s="1" t="s">
        <v>11</v>
      </c>
      <c r="K17" s="1" t="s">
        <v>12</v>
      </c>
      <c r="L17" s="1" t="s">
        <v>20</v>
      </c>
      <c r="M17" s="1" t="s">
        <v>13</v>
      </c>
      <c r="N17" s="1" t="s">
        <v>14</v>
      </c>
      <c r="O17" s="1" t="s">
        <v>15</v>
      </c>
      <c r="P17" s="1" t="s">
        <v>16</v>
      </c>
      <c r="Q17" s="1" t="s">
        <v>17</v>
      </c>
      <c r="R17" s="1" t="s">
        <v>18</v>
      </c>
      <c r="S17" s="10" t="s">
        <v>19</v>
      </c>
    </row>
    <row r="18" spans="1:19" ht="21.6" customHeight="1" x14ac:dyDescent="0.25">
      <c r="A18" s="23" t="s">
        <v>24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</row>
    <row r="19" spans="1:19" ht="59.45" customHeight="1" x14ac:dyDescent="0.25">
      <c r="A19" s="22" t="s">
        <v>22</v>
      </c>
      <c r="B19" s="21">
        <v>111</v>
      </c>
      <c r="C19" s="21">
        <v>211</v>
      </c>
      <c r="D19" s="15"/>
      <c r="E19" s="17">
        <v>100</v>
      </c>
      <c r="F19" s="16" t="s">
        <v>26</v>
      </c>
      <c r="G19" s="18">
        <f>S19</f>
        <v>27643.62</v>
      </c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8">
        <v>27643.62</v>
      </c>
    </row>
    <row r="20" spans="1:19" ht="21.6" customHeight="1" x14ac:dyDescent="0.25">
      <c r="A20" s="23" t="s">
        <v>24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</row>
    <row r="21" spans="1:19" ht="59.45" customHeight="1" x14ac:dyDescent="0.25">
      <c r="A21" s="22" t="s">
        <v>22</v>
      </c>
      <c r="B21" s="21">
        <v>111</v>
      </c>
      <c r="C21" s="21">
        <v>219</v>
      </c>
      <c r="D21" s="15"/>
      <c r="E21" s="17">
        <v>100</v>
      </c>
      <c r="F21" s="16" t="s">
        <v>26</v>
      </c>
      <c r="G21" s="18">
        <f>S21</f>
        <v>8348.3799999999992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8">
        <v>8348.3799999999992</v>
      </c>
    </row>
    <row r="22" spans="1:19" ht="21.6" customHeight="1" x14ac:dyDescent="0.25">
      <c r="A22" s="23" t="s">
        <v>24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</row>
    <row r="23" spans="1:19" ht="59.45" customHeight="1" x14ac:dyDescent="0.25">
      <c r="A23" s="22" t="s">
        <v>22</v>
      </c>
      <c r="B23" s="21">
        <v>851</v>
      </c>
      <c r="C23" s="21">
        <v>291</v>
      </c>
      <c r="D23" s="15"/>
      <c r="E23" s="17">
        <v>100</v>
      </c>
      <c r="F23" s="16" t="s">
        <v>26</v>
      </c>
      <c r="G23" s="18">
        <f>S23</f>
        <v>62904.65</v>
      </c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8">
        <v>62904.65</v>
      </c>
    </row>
    <row r="24" spans="1:19" ht="31.9" customHeight="1" x14ac:dyDescent="0.25">
      <c r="A24" s="7" t="s">
        <v>2</v>
      </c>
      <c r="B24" s="8"/>
      <c r="C24" s="8"/>
      <c r="D24" s="8"/>
      <c r="E24" s="8"/>
      <c r="F24" s="14"/>
      <c r="G24" s="2">
        <f>G19+G21+G23</f>
        <v>98896.65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</row>
  </sheetData>
  <mergeCells count="25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20:S20"/>
    <mergeCell ref="A22:S22"/>
    <mergeCell ref="A5:S5"/>
    <mergeCell ref="F16:F17"/>
    <mergeCell ref="A18:S18"/>
    <mergeCell ref="G14:H14"/>
    <mergeCell ref="C15:S15"/>
    <mergeCell ref="G16:S16"/>
    <mergeCell ref="A16:A17"/>
    <mergeCell ref="B16:B17"/>
    <mergeCell ref="C16:C17"/>
    <mergeCell ref="D16:D17"/>
    <mergeCell ref="E16:E17"/>
    <mergeCell ref="A7:S7"/>
    <mergeCell ref="A11:S11"/>
    <mergeCell ref="A9:S9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2022-12-12T02:15:20Z</cp:lastPrinted>
  <dcterms:created xsi:type="dcterms:W3CDTF">2014-12-17T09:48:02Z</dcterms:created>
  <dcterms:modified xsi:type="dcterms:W3CDTF">2022-12-12T02:15:34Z</dcterms:modified>
</cp:coreProperties>
</file>